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<sst xmlns="http://schemas.openxmlformats.org/spreadsheetml/2006/main" count="4344" uniqueCount="1044">
  <si>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</si>
  <si>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</si>
  <si>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</si>
  <si>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</si>
  <si>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</si>
  <si>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</si>
  <si>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</si>
  <si>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</si>
  <si>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</si>
  <si>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</si>
  <si>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</si>
  <si>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</si>
  <si>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</si>
  <si>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</si>
  <si>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</si>
  <si>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</si>
  <si>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</si>
  <si>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</si>
  <si>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</si>
  <si>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</si>
  <si>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</si>
  <si>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</si>
  <si>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</si>
  <si>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</si>
  <si>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</si>
  <si>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</si>
  <si>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</si>
  <si>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</si>
  <si>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</si>
  <si>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</si>
  <si>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</si>
  <si>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</si>
  <si>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</si>
  <si>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</si>
  <si>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</si>
  <si>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</si>
  <si>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</si>
  <si>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</si>
  <si>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</si>
  <si>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</si>
  <si>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</si>
  <si>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</si>
  <si>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</si>
  <si>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</si>
  <si>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</si>
  <si>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</si>
  <si>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</si>
  <si>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</si>
  <si>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</si>
  <si>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</si>
  <si>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</si>
  <si>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</si>
  <si>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</si>
  <si>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</si>
  <si>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</si>
  <si>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</si>
  <si>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</si>
  <si>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</si>
  <si>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</si>
  <si>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</si>
  <si>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</si>
  <si>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</si>
  <si>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</si>
  <si>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</si>
  <si>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</si>
  <si>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</si>
  <si>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</si>
  <si>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</si>
  <si>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</si>
  <si>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</si>
  <si>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</si>
  <si>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</si>
  <si>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</si>
  <si>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</si>
  <si>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</si>
  <si>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</si>
  <si>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</si>
  <si>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</si>
  <si>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</si>
  <si>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</si>
  <si>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</si>
  <si>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</si>
  <si>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</si>
  <si>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</si>
  <si>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</si>
  <si>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</si>
  <si>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</si>
  <si>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</si>
  <si>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</si>
  <si>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</si>
  <si>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</si>
  <si>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</si>
  <si>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</si>
  <si>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</si>
  <si>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</si>
  <si>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</si>
  <si>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</si>
  <si>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</si>
  <si>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</si>
  <si>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</si>
  <si>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</si>
  <si>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</si>
  <si>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</si>
  <si>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</si>
  <si>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</si>
  <si>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</si>
  <si>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</si>
  <si>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</si>
  <si>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</si>
  <si>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</si>
  <si>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</si>
  <si>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</si>
  <si>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</si>
  <si>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</si>
  <si>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</si>
  <si>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</si>
  <si>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</si>
  <si>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</si>
  <si>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</si>
  <si>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</si>
  <si>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</si>
  <si>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</si>
  <si>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</si>
  <si>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</si>
  <si>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</si>
  <si>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</si>
  <si>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</si>
  <si>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</si>
  <si>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</si>
  <si>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</si>
  <si>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</si>
  <si>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</si>
  <si>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</si>
  <si>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</si>
  <si>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</si>
  <si>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</si>
  <si>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</si>
  <si>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</si>
  <si>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</si>
  <si>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</si>
  <si>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</si>
  <si>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</si>
  <si>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</si>
  <si>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</si>
  <si>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</si>
  <si>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</si>
  <si>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</si>
  <si>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</si>
  <si>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</si>
  <si>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</si>
  <si>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</si>
  <si>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</si>
  <si>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</si>
  <si>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</si>
  <si>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</si>
  <si>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</si>
  <si>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</si>
  <si>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</si>
  <si>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</si>
  <si>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</si>
  <si>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</si>
  <si>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</si>
  <si>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</si>
  <si>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</si>
  <si>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</si>
  <si>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</si>
  <si>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</si>
  <si>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</si>
  <si>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</si>
  <si>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</si>
  <si>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</si>
  <si>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</si>
  <si>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</si>
  <si>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</si>
  <si>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</si>
  <si>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</si>
  <si>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</si>
  <si>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</si>
  <si>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</si>
  <si>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</si>
  <si>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</si>
  <si>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</si>
  <si>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</si>
  <si>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</si>
  <si>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</si>
  <si>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</si>
  <si>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</si>
  <si>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</si>
  <si>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</si>
  <si>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</si>
  <si>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</si>
  <si>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</si>
  <si>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</si>
  <si>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</si>
  <si>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</si>
  <si>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</si>
  <si>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</si>
  <si>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</si>
  <si>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</si>
  <si>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</si>
  <si>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</si>
  <si>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</si>
  <si>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</si>
  <si>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</si>
  <si>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</si>
  <si>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</si>
  <si>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</si>
  <si>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</si>
  <si>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</si>
  <si>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</si>
  <si>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</si>
  <si>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</si>
  <si>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</si>
  <si>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</si>
  <si>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</si>
  <si>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</si>
  <si>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</si>
  <si>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</si>
  <si>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</si>
  <si>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</si>
  <si>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</si>
  <si>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</si>
  <si>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</si>
  <si>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</si>
  <si>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</si>
  <si>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</si>
  <si>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</si>
  <si>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</si>
  <si>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</si>
  <si>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</si>
  <si>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</si>
  <si>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</si>
  <si>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</si>
  <si>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</si>
  <si>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</si>
  <si>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</si>
  <si>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</si>
  <si>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</si>
  <si>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</si>
  <si>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</si>
  <si>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</si>
  <si>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</si>
  <si>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</si>
  <si>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</si>
  <si>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</si>
  <si>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</si>
  <si>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</si>
  <si>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</si>
  <si>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</si>
  <si>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</si>
  <si>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</si>
  <si>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</si>
  <si>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</si>
  <si>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</si>
  <si>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</si>
  <si>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</si>
  <si>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</si>
  <si>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</si>
  <si>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</si>
  <si>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</si>
  <si>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</si>
  <si>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</si>
  <si>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</si>
  <si>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</si>
  <si>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</si>
  <si>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</si>
  <si>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</si>
  <si>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</si>
  <si>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</si>
  <si>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</si>
  <si>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</si>
  <si>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</si>
  <si>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</si>
  <si>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</si>
  <si>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</si>
  <si>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</si>
  <si>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</si>
  <si>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</si>
  <si>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</si>
  <si>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</si>
  <si>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</si>
  <si>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</si>
  <si>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</si>
  <si>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</si>
  <si>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</si>
  <si>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</si>
  <si>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</si>
  <si>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</si>
  <si>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</si>
  <si>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</si>
  <si>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</si>
  <si>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</si>
  <si>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</si>
  <si>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</si>
  <si>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</si>
  <si>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</si>
  <si>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</si>
  <si>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</si>
  <si>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</si>
  <si>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</si>
  <si>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</si>
  <si>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</si>
  <si>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</si>
  <si>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</si>
  <si>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</si>
  <si>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</si>
  <si>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</si>
  <si>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</si>
  <si>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</si>
  <si>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</si>
  <si>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</si>
  <si>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</si>
  <si>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</si>
  <si>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</si>
  <si>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</si>
  <si>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</si>
  <si>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</si>
  <si>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</si>
  <si>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</si>
  <si>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</si>
  <si>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</si>
  <si>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</si>
  <si>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</si>
  <si>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</si>
  <si>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</si>
  <si>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</si>
  <si>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</si>
  <si>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</si>
  <si>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</si>
  <si>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</si>
  <si>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</si>
  <si>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</si>
  <si>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</si>
  <si>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</si>
  <si>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</si>
  <si>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</si>
  <si>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</si>
  <si>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</si>
  <si>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</si>
  <si>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</si>
  <si>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</si>
  <si>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</si>
  <si>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</si>
  <si>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</si>
  <si>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</si>
  <si>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</si>
  <si>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</si>
  <si>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</si>
  <si>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</si>
  <si>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</si>
  <si>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</si>
  <si>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</si>
  <si>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</si>
  <si>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</si>
  <si>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</si>
  <si>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</si>
  <si>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</si>
  <si>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</si>
  <si>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</si>
  <si>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</si>
  <si>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</si>
  <si>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</si>
  <si>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</si>
  <si>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</si>
  <si>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</si>
  <si>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</si>
  <si>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</si>
  <si>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</si>
  <si>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</si>
  <si>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</si>
  <si>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</si>
  <si>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</si>
  <si>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</si>
  <si>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</si>
  <si>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</si>
  <si>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</si>
  <si>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</si>
  <si>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</si>
  <si>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</si>
  <si>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</si>
  <si>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</si>
  <si>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</si>
  <si>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</si>
  <si>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</si>
  <si>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</si>
  <si>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</si>
  <si>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</si>
  <si>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</si>
  <si>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</si>
  <si>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</si>
  <si>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</si>
  <si>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</si>
  <si>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</si>
  <si>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</si>
  <si>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</si>
  <si>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</si>
  <si>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</si>
  <si>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</si>
  <si>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</si>
  <si>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</si>
  <si>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</si>
  <si>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</si>
  <si>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</si>
  <si>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</si>
  <si>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</si>
  <si>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</si>
  <si>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</si>
  <si>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</si>
  <si>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</si>
  <si>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</si>
  <si>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</si>
  <si>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</si>
  <si>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</si>
  <si>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</si>
  <si>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</si>
  <si>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</si>
  <si>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</si>
  <si>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</si>
  <si>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</si>
  <si>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</si>
  <si>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</si>
  <si>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</si>
  <si>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</si>
  <si>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</si>
  <si>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</si>
  <si>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</si>
  <si>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</si>
  <si>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</si>
  <si>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</si>
  <si>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</si>
  <si>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</si>
  <si>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</si>
  <si>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</si>
  <si>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</si>
  <si>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</si>
  <si>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</si>
  <si>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</si>
  <si>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</si>
  <si>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</si>
  <si>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</si>
  <si>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</si>
  <si>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</si>
  <si>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</si>
  <si>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</si>
  <si>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</si>
  <si>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</si>
  <si>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</si>
  <si>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</si>
  <si>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</si>
  <si>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</si>
  <si>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</si>
  <si>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</si>
  <si>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</si>
  <si>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</si>
  <si>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</si>
  <si>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</si>
  <si>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</si>
  <si>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</si>
  <si>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</si>
  <si>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</si>
  <si>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</si>
  <si>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</si>
  <si>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</si>
  <si>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</si>
  <si>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</si>
  <si>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</si>
  <si>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</si>
  <si>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</si>
  <si>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</si>
  <si>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</si>
  <si>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</si>
  <si>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</si>
  <si>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</si>
  <si>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</si>
  <si>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</si>
  <si>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</si>
  <si>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</si>
  <si>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</si>
  <si>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</si>
  <si>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</si>
  <si>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</si>
  <si>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</si>
  <si>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</si>
  <si>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</si>
  <si>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</si>
  <si>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</si>
  <si>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</si>
  <si>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</si>
  <si>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</si>
  <si>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</si>
  <si>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</si>
  <si>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</si>
  <si>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</si>
  <si>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</si>
  <si>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</si>
  <si>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</si>
  <si>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</si>
  <si>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</si>
  <si>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</si>
  <si>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</si>
  <si>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</si>
  <si>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</si>
  <si>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</si>
  <si>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</si>
  <si>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</si>
  <si>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</si>
  <si>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</si>
  <si>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</si>
  <si>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</si>
  <si>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</si>
  <si>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</si>
  <si>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</si>
  <si>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</si>
  <si>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</si>
  <si>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</si>
  <si>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</si>
  <si>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</si>
  <si>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</si>
  <si>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</si>
  <si>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</si>
  <si>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</si>
  <si>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</si>
  <si>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</si>
  <si>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</si>
  <si>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</si>
  <si>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</si>
  <si>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</si>
  <si>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</si>
  <si>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</si>
  <si>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</si>
  <si>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</si>
  <si>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</si>
  <si>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</si>
  <si>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</si>
  <si>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</si>
  <si>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</si>
  <si>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</si>
  <si>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</si>
  <si>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</si>
  <si>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</si>
  <si>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</si>
  <si>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</si>
  <si>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</si>
  <si>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</si>
  <si>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</si>
  <si>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</si>
  <si>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</si>
  <si>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</si>
  <si>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</si>
  <si>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</si>
  <si>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</si>
  <si>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</si>
  <si>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</si>
  <si>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</si>
  <si>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</si>
  <si>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</si>
  <si>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</si>
  <si>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</si>
  <si>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</si>
  <si>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</si>
  <si>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</si>
  <si>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</si>
  <si>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</si>
  <si>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</si>
  <si>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</si>
  <si>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</si>
  <si>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</si>
  <si>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</si>
  <si>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</si>
  <si>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</si>
  <si>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</si>
  <si>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</si>
  <si>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</si>
  <si>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</si>
  <si>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</si>
  <si>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</si>
  <si>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</si>
  <si>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</si>
  <si>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</si>
  <si>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</si>
  <si>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</si>
  <si>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</si>
  <si>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</si>
  <si>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</si>
  <si>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</si>
  <si>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</si>
  <si>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</si>
  <si>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</si>
  <si>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</si>
  <si>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</si>
  <si>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</si>
  <si>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</si>
  <si>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</si>
  <si>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</si>
  <si>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</si>
  <si>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</si>
  <si>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</si>
  <si>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</si>
  <si>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</si>
  <si>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</si>
  <si>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</si>
  <si>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</si>
  <si>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</si>
  <si>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</si>
  <si>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</si>
  <si>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</si>
  <si>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</si>
  <si>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</si>
  <si>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</si>
  <si>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</si>
  <si>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</si>
  <si>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</si>
  <si>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</si>
  <si>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</si>
  <si>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</si>
  <si>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</si>
  <si>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</si>
  <si>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</si>
  <si>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</si>
  <si>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</si>
  <si>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</si>
  <si>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</si>
  <si>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</si>
  <si>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</si>
  <si>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</si>
  <si>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</si>
  <si>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</si>
  <si>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</si>
  <si>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</si>
  <si>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</si>
  <si>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</si>
  <si>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</si>
  <si>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</si>
  <si>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</si>
  <si>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</si>
  <si>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</si>
  <si>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</si>
  <si>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</si>
  <si>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</si>
  <si>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</si>
  <si>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</si>
  <si>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</si>
  <si>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</si>
  <si>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</si>
  <si>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</si>
  <si>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</si>
  <si>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</si>
  <si>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</si>
  <si>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</si>
  <si>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</si>
  <si>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</si>
  <si>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</si>
  <si>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</si>
  <si>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</si>
  <si>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</si>
  <si>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</si>
  <si>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</si>
  <si>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</si>
  <si>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</si>
  <si>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</si>
  <si>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</si>
  <si>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</si>
  <si>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</si>
  <si>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</si>
  <si>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</si>
  <si>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</si>
  <si>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</si>
  <si>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</si>
  <si>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</si>
  <si>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</si>
  <si>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</si>
  <si>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</si>
  <si>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</si>
  <si>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</si>
  <si>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</si>
  <si>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</si>
  <si>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</si>
  <si>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</si>
  <si>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</si>
  <si>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</si>
  <si>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</si>
  <si>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</si>
  <si>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</si>
  <si>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</si>
  <si>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</si>
  <si>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</si>
  <si>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</si>
  <si>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</si>
  <si>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</si>
  <si>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</si>
  <si>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</si>
  <si>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</si>
  <si>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</si>
  <si>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</si>
  <si>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</si>
  <si>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</si>
  <si>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</si>
  <si>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</si>
  <si>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</si>
  <si>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</si>
  <si>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</si>
  <si>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</si>
  <si>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</si>
  <si>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</si>
  <si>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</si>
  <si>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</si>
  <si>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</si>
  <si>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</si>
  <si>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</si>
  <si>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</si>
  <si>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</si>
  <si>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</si>
  <si>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</si>
  <si>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</si>
  <si>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</si>
  <si>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</si>
  <si>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</si>
  <si>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</si>
  <si>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</si>
  <si>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</si>
  <si>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</si>
  <si>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</si>
  <si>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</si>
  <si>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</si>
  <si>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</si>
  <si>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</si>
  <si>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</si>
  <si>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</si>
  <si>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</si>
  <si>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</si>
  <si>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</si>
  <si>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</si>
  <si>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</si>
  <si>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</si>
  <si>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</si>
  <si>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</si>
  <si>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</si>
  <si>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</si>
  <si>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</si>
  <si>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</si>
  <si>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</si>
  <si>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</si>
  <si>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</si>
  <si>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</si>
  <si>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</si>
  <si>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</si>
  <si>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</si>
  <si>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</si>
  <si>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</si>
  <si>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</si>
  <si>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</si>
  <si>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</si>
  <si>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</si>
  <si>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</si>
  <si>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</si>
  <si>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</si>
  <si>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</si>
  <si>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</si>
  <si>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</si>
  <si>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孙克良</t>
  </si>
  <si>
    <t>坐落：</t>
  </si>
  <si>
    <t>容城县午方北庄村</t>
  </si>
  <si>
    <t>调查编号：</t>
  </si>
  <si>
    <t>0201015-01-04-0003</t>
  </si>
  <si>
    <t>价值时点：</t>
  </si>
  <si>
    <t>2024年10月24日</t>
  </si>
  <si>
    <t>报告编号：</t>
  </si>
  <si>
    <t>康正（容城县）2024评字第7号-午方北庄村</t>
  </si>
  <si>
    <t>4-3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</si>
  <si>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</si>
  <si>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</si>
  <si>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</si>
  <si>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</si>
  <si>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</si>
  <si>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</si>
  <si>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</si>
  <si>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</si>
  <si>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</si>
  <si>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</si>
  <si>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</si>
  <si>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</si>
  <si>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</si>
  <si>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</si>
  <si>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</si>
  <si>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</si>
  <si>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</si>
  <si>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</si>
  <si>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</si>
  <si>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</si>
  <si>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</si>
  <si>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</si>
  <si>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</si>
  <si>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</si>
  <si>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</si>
  <si>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</si>
  <si>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</si>
  <si>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</si>
  <si>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</si>
  <si>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</si>
  <si>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</si>
  <si>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</si>
  <si>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</si>
  <si>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</si>
  <si>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</si>
  <si>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</si>
  <si>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</si>
  <si>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</si>
  <si>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</si>
  <si>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</si>
  <si>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</si>
  <si>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</si>
  <si>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</si>
  <si>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</si>
  <si>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</si>
  <si>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</si>
  <si>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</si>
  <si>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</si>
  <si>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</si>
  <si>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</si>
  <si>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</si>
  <si>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</si>
  <si>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</si>
  <si>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</si>
  <si>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</si>
  <si>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</si>
  <si>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</si>
  <si>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</si>
  <si>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</si>
  <si>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</si>
  <si>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</si>
  <si>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</si>
  <si>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</si>
  <si>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</si>
  <si>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</si>
  <si>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</si>
  <si>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</si>
  <si>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</si>
  <si>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</si>
  <si>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</si>
  <si>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</si>
  <si>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</si>
  <si>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</si>
  <si>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</si>
  <si>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</si>
  <si>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</si>
  <si>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</si>
  <si>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</si>
  <si>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</si>
  <si>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</si>
  <si>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</si>
  <si>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</si>
  <si>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</si>
  <si>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</si>
  <si>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</si>
  <si>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</si>
  <si>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</si>
  <si>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</si>
  <si>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</si>
  <si>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</si>
  <si>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</si>
  <si>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</si>
  <si>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</si>
  <si>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</si>
  <si>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</si>
  <si>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</si>
  <si>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</si>
  <si>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</si>
  <si>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</si>
  <si>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</si>
  <si>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</si>
  <si>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</si>
  <si>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</si>
  <si>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</si>
  <si>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</si>
  <si>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</si>
  <si>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</si>
  <si>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</si>
  <si>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</si>
  <si>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</si>
  <si>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</si>
  <si>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</si>
  <si>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</si>
  <si>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</si>
  <si>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</si>
  <si>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</si>
  <si>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</si>
  <si>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</si>
  <si>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</si>
  <si>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</si>
  <si>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</si>
  <si>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</si>
  <si>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</si>
  <si>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</si>
  <si>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</si>
  <si>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</si>
  <si>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</si>
  <si>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</si>
  <si>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</si>
  <si>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</si>
  <si>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</si>
  <si>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</si>
  <si>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</si>
  <si>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</si>
  <si>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</si>
  <si>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</si>
  <si>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</si>
  <si>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</si>
  <si>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</si>
  <si>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</si>
  <si>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</si>
  <si>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</si>
  <si>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</si>
  <si>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</si>
  <si>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</si>
  <si>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F3</t>
  </si>
  <si>
    <t>砖木二等</t>
  </si>
  <si>
    <t>其他不作修正</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</si>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</sst>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0201015-01-04-0003</v>
      </c>
      <c r="C2" s="335">
        <f>输机表!P2</f>
        <v>0</v>
      </c>
      <c r="D2" s="335" t="str">
        <f>输机表!U2&amp;输机表!Y2</f>
        <v>康正（容城县）2024评字第7号-午方北庄村4-3</v>
      </c>
      <c r="E2" s="335" t="str">
        <f>输机表!D2</f>
        <v>孙克良</v>
      </c>
      <c r="F2" s="335" t="str">
        <f>输机表!F2</f>
        <v>容城县午方北庄村</v>
      </c>
      <c r="G2" s="335">
        <f ca="1">结果通知单!C12</f>
        <v>357.76</v>
      </c>
      <c r="H2" s="335">
        <f ca="1">结果通知单!N7</f>
        <v>357.76</v>
      </c>
      <c r="I2" s="335">
        <f ca="1">结果通知单!O7</f>
        <v>0</v>
      </c>
      <c r="J2" s="335">
        <f ca="1">结果通知单!P7</f>
        <v>0</v>
      </c>
      <c r="K2" s="335">
        <f ca="1">结果通知单!G12</f>
        <v>497460</v>
      </c>
      <c r="L2" s="335">
        <f ca="1">结果通知单!G41</f>
        <v>57641</v>
      </c>
      <c r="M2" s="335">
        <f ca="1">IF(K2+L2=结果通知单!C42,K2+L2,"请检查")</f>
        <v>555101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80" workbookViewId="0">
      <selection activeCell="T190" sqref="T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4</v>
      </c>
      <c r="F4" s="87" t="s">
        <v>863</v>
      </c>
      <c r="G4" s="87" t="s">
        <v>864</v>
      </c>
      <c r="H4" s="87" t="s">
        <v>865</v>
      </c>
      <c r="I4" s="87">
        <v>37</v>
      </c>
      <c r="J4" s="87">
        <v>5</v>
      </c>
      <c r="K4" s="87" t="s">
        <v>866</v>
      </c>
      <c r="L4" s="87" t="s">
        <v>867</v>
      </c>
      <c r="M4" s="87">
        <v>1</v>
      </c>
      <c r="N4" s="87">
        <v>0.3</v>
      </c>
      <c r="O4" s="87" t="s">
        <v>868</v>
      </c>
      <c r="P4" s="87" t="s">
        <v>868</v>
      </c>
      <c r="Q4" s="87" t="s">
        <v>869</v>
      </c>
      <c r="R4" s="87" t="s">
        <v>868</v>
      </c>
      <c r="S4" s="124">
        <v>254.8</v>
      </c>
      <c r="T4" s="124" t="s">
        <v>870</v>
      </c>
      <c r="U4" s="124"/>
      <c r="V4" s="125"/>
      <c r="W4" s="91">
        <f>ROUND(F5*ROUND(E5+G5+H5+I5+J5+K5+L5+M5+N5+O5+P5+Q5+R5+U5+T5+1,3)*V5,0)</f>
        <v>1239</v>
      </c>
      <c r="X4" s="126">
        <f>ROUND(L60/S4,0)</f>
        <v>319</v>
      </c>
      <c r="Y4" s="126">
        <f>W4+X4</f>
        <v>1558</v>
      </c>
      <c r="Z4" s="143">
        <f>ROUND(Y4*S4,0)</f>
        <v>396978</v>
      </c>
      <c r="AA4" s="144">
        <f>IF(Q4="无",0,IF(Q4="地暖",0,S4))</f>
        <v>254.8</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3.4</v>
      </c>
      <c r="F6" s="87" t="s">
        <v>863</v>
      </c>
      <c r="G6" s="87" t="s">
        <v>864</v>
      </c>
      <c r="H6" s="87" t="s">
        <v>865</v>
      </c>
      <c r="I6" s="87">
        <v>24</v>
      </c>
      <c r="J6" s="87">
        <v>1</v>
      </c>
      <c r="K6" s="87" t="s">
        <v>866</v>
      </c>
      <c r="L6" s="87" t="s">
        <v>908</v>
      </c>
      <c r="M6" s="87">
        <v>0.5</v>
      </c>
      <c r="N6" s="87">
        <v>0.3</v>
      </c>
      <c r="O6" s="87" t="s">
        <v>868</v>
      </c>
      <c r="P6" s="87" t="s">
        <v>868</v>
      </c>
      <c r="Q6" s="87" t="s">
        <v>867</v>
      </c>
      <c r="R6" s="87" t="s">
        <v>868</v>
      </c>
      <c r="S6" s="124">
        <v>53.16</v>
      </c>
      <c r="T6" s="124" t="s">
        <v>870</v>
      </c>
      <c r="U6" s="124"/>
      <c r="V6" s="125"/>
      <c r="W6" s="129">
        <f>ROUND(F7*ROUND(E7+G7+H7+I7+J7+K7+L7+M7+N7+O7+P7+Q7+R7+U7+T7+1,3)*V7,0)</f>
        <v>960</v>
      </c>
      <c r="X6" s="130">
        <f>ROUND(X60/S6,0)</f>
        <v>88</v>
      </c>
      <c r="Y6" s="126">
        <f t="shared" ref="Y6" si="3">W6+X6</f>
        <v>1048</v>
      </c>
      <c r="Z6" s="143">
        <f t="shared" ref="Z6" si="4">ROUND(Y6*S6,0)</f>
        <v>55712</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-0.03</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3</v>
      </c>
      <c r="E8" s="87">
        <v>3.1</v>
      </c>
      <c r="F8" s="87" t="s">
        <v>915</v>
      </c>
      <c r="G8" s="87" t="s">
        <v>916</v>
      </c>
      <c r="H8" s="87" t="s">
        <v>883</v>
      </c>
      <c r="I8" s="87">
        <v>24</v>
      </c>
      <c r="J8" s="87">
        <v>1</v>
      </c>
      <c r="K8" s="87" t="s">
        <v>866</v>
      </c>
      <c r="L8" s="87" t="s">
        <v>867</v>
      </c>
      <c r="M8" s="87">
        <v>0.4</v>
      </c>
      <c r="N8" s="87">
        <v>0.3</v>
      </c>
      <c r="O8" s="87" t="s">
        <v>867</v>
      </c>
      <c r="P8" s="87" t="s">
        <v>867</v>
      </c>
      <c r="Q8" s="87" t="s">
        <v>867</v>
      </c>
      <c r="R8" s="87" t="s">
        <v>868</v>
      </c>
      <c r="S8" s="124">
        <v>49.8</v>
      </c>
      <c r="T8" s="124" t="s">
        <v>870</v>
      </c>
      <c r="U8" s="124"/>
      <c r="V8" s="125"/>
      <c r="W8" s="129">
        <f>ROUND(F9*ROUND(E9+G9+H9+I9+J9+K9+L9+M9+N9+O9+P9+Q9+R9+U9+T9+1,3)*V9,0)</f>
        <v>858</v>
      </c>
      <c r="X8" s="130">
        <f>ROUND(L92/S8,0)</f>
        <v>41</v>
      </c>
      <c r="Y8" s="126">
        <f t="shared" ref="Y8" si="7">W8+X8</f>
        <v>899</v>
      </c>
      <c r="Z8" s="143">
        <f t="shared" ref="Z8" si="8">ROUND(Y8*S8,0)</f>
        <v>44770</v>
      </c>
      <c r="AA8" s="144">
        <f>IF(Q8="无",0,IF(Q8="地暖",0,S8))</f>
        <v>0</v>
      </c>
      <c r="AB8" s="144">
        <f>IF(Q8="无",0,IF(Q8="暖气片",0,S8))</f>
        <v>0</v>
      </c>
      <c r="AC8" s="91" t="str">
        <f>H8</f>
        <v>普通木门窗</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1020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-0.03</v>
      </c>
      <c r="K9" s="92">
        <f>VLOOKUP(F8,系数区域,VLOOKUP(K8,内墙面列数,2,0),0)</f>
        <v>0</v>
      </c>
      <c r="L9" s="92">
        <f>VLOOKUP(L8,$BH$3:$BI$14,2,0)</f>
        <v>0</v>
      </c>
      <c r="M9" s="115">
        <f>IFERROR(ROUND(((M8-VLOOKUP(F8,系数区域,25,0))*AG9)*0.1,4)*AE9,0)</f>
        <v>0.01</v>
      </c>
      <c r="N9" s="115">
        <f>IFERROR(ROUND((N8-VLOOKUP(F8,系数区域,44,0))*0.1,4)*AE9,0)</f>
        <v>0.01</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40</v>
      </c>
      <c r="E30" s="103"/>
      <c r="F30" s="104" t="str">
        <f>+D30</f>
        <v>60地砖</v>
      </c>
      <c r="G30" s="105">
        <f>S4</f>
        <v>254.8</v>
      </c>
      <c r="H30" s="105"/>
      <c r="I30" s="117" t="str">
        <f t="shared" ref="I30:I59" si="48">VLOOKUP(F30,价格表,2,0)</f>
        <v>㎡</v>
      </c>
      <c r="J30" s="104">
        <f t="shared" ref="J30:J59" si="49">VLOOKUP(F30,价格表,5,0)</f>
        <v>80</v>
      </c>
      <c r="K30" s="118">
        <f>$V$5</f>
        <v>0.9</v>
      </c>
      <c r="L30" s="104">
        <f>ROUND(IFERROR(ROUND(G30,2)*J30*K30,),0)</f>
        <v>18346</v>
      </c>
      <c r="M30" s="110"/>
      <c r="N30" s="102">
        <v>1</v>
      </c>
      <c r="O30" s="103" t="s">
        <v>10</v>
      </c>
      <c r="P30" s="103" t="s">
        <v>15</v>
      </c>
      <c r="Q30" s="103"/>
      <c r="R30" s="135" t="str">
        <f>+P30</f>
        <v>外墙普通贴砖</v>
      </c>
      <c r="S30" s="136"/>
      <c r="T30" s="105">
        <f>1.1*3.9*2+3.8*1.2+12.2*4.2-3*3-2.1*1.5*2</f>
        <v>49.08</v>
      </c>
      <c r="U30" s="117" t="str">
        <f t="shared" ref="U30:U59" si="50">VLOOKUP(R30,价格表,2,0)</f>
        <v>㎡</v>
      </c>
      <c r="V30" s="104">
        <f t="shared" ref="V30:V59" si="51">VLOOKUP(R30,价格表,5,0)</f>
        <v>85</v>
      </c>
      <c r="W30" s="118">
        <f>$V$7</f>
        <v>0.88</v>
      </c>
      <c r="X30" s="104">
        <f>ROUND(IFERROR(ROUND(T30,2)*V30*W30,),0)</f>
        <v>3671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S4*4/6</f>
        <v>169.866666666667</v>
      </c>
      <c r="H31" s="105"/>
      <c r="I31" s="117" t="str">
        <f t="shared" si="48"/>
        <v>㎡</v>
      </c>
      <c r="J31" s="104">
        <f t="shared" si="49"/>
        <v>130</v>
      </c>
      <c r="K31" s="118">
        <f t="shared" ref="K31:K59" si="53">$V$5</f>
        <v>0.9</v>
      </c>
      <c r="L31" s="104">
        <f t="shared" ref="L31:L59" si="54">ROUND(IFERROR(ROUND(G31,2)*J31*K31,),0)</f>
        <v>19875</v>
      </c>
      <c r="M31" s="110"/>
      <c r="N31" s="102">
        <v>2</v>
      </c>
      <c r="O31" s="103" t="s">
        <v>145</v>
      </c>
      <c r="P31" s="103" t="s">
        <v>161</v>
      </c>
      <c r="Q31" s="103"/>
      <c r="R31" s="135" t="str">
        <f t="shared" ref="R31:R50" si="55">+P31</f>
        <v>彩钢板、镀锌板雨罩</v>
      </c>
      <c r="S31" s="136"/>
      <c r="T31" s="105">
        <f>12.5*1.5</f>
        <v>18.75</v>
      </c>
      <c r="U31" s="117" t="str">
        <f t="shared" si="50"/>
        <v>㎡</v>
      </c>
      <c r="V31" s="104">
        <f t="shared" si="51"/>
        <v>60</v>
      </c>
      <c r="W31" s="118">
        <f t="shared" ref="W31:W59" si="56">$V$7</f>
        <v>0.88</v>
      </c>
      <c r="X31" s="104">
        <f t="shared" ref="X31:X59" si="57">ROUND(IFERROR(ROUND(T31,2)*V31*W31,),0)</f>
        <v>990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报告编号：康正（容城县）2024评字第7号-午方北庄村4-3</v>
      </c>
      <c r="EZ31" s="263"/>
      <c r="FA31" s="263"/>
      <c r="FB31" s="263"/>
      <c r="FC31" s="263"/>
    </row>
    <row r="32" ht="22.15" customHeight="1" spans="1:159">
      <c r="A32" s="101"/>
      <c r="B32" s="102">
        <v>3</v>
      </c>
      <c r="C32" s="103" t="s">
        <v>60</v>
      </c>
      <c r="D32" s="103" t="s">
        <v>65</v>
      </c>
      <c r="E32" s="103"/>
      <c r="F32" s="104" t="str">
        <f t="shared" si="52"/>
        <v>普通石膏板吊顶</v>
      </c>
      <c r="G32" s="105">
        <f>S4*2/6</f>
        <v>84.9333333333333</v>
      </c>
      <c r="H32" s="105"/>
      <c r="I32" s="117" t="str">
        <f t="shared" si="48"/>
        <v>㎡</v>
      </c>
      <c r="J32" s="104">
        <f t="shared" si="49"/>
        <v>30</v>
      </c>
      <c r="K32" s="118">
        <f t="shared" si="53"/>
        <v>0.9</v>
      </c>
      <c r="L32" s="104">
        <f t="shared" si="54"/>
        <v>2293</v>
      </c>
      <c r="M32" s="110"/>
      <c r="N32" s="102">
        <v>3</v>
      </c>
      <c r="O32" s="103"/>
      <c r="P32" s="103"/>
      <c r="Q32" s="103"/>
      <c r="R32" s="135">
        <f t="shared" si="55"/>
        <v>0</v>
      </c>
      <c r="S32" s="136"/>
      <c r="T32" s="105"/>
      <c r="U32" s="117" t="e">
        <f t="shared" si="50"/>
        <v>#N/A</v>
      </c>
      <c r="V32" s="104" t="e">
        <f t="shared" si="51"/>
        <v>#N/A</v>
      </c>
      <c r="W32" s="118">
        <f t="shared" si="56"/>
        <v>0.88</v>
      </c>
      <c r="X32" s="104">
        <f t="shared" si="57"/>
        <v>0</v>
      </c>
      <c r="Y32" s="155"/>
      <c r="Z32" s="156"/>
      <c r="AA32" s="156"/>
      <c r="AB32" s="156"/>
      <c r="AC32" s="156"/>
      <c r="AD32" s="156"/>
      <c r="AJ32" s="181"/>
      <c r="AK32" s="181"/>
      <c r="AL32" s="181"/>
      <c r="AM32" s="181"/>
      <c r="AN32" s="181"/>
      <c r="AO32" s="181"/>
      <c r="AP32" s="181"/>
      <c r="AQ32" s="181"/>
      <c r="EV32" s="38" t="s">
        <v>944</v>
      </c>
      <c r="EW32" s="39" t="str">
        <f>D2</f>
        <v>孙克良</v>
      </c>
      <c r="EX32" s="40"/>
      <c r="EY32" s="41" t="s">
        <v>945</v>
      </c>
      <c r="EZ32" s="42"/>
      <c r="FA32" s="39">
        <f>G2</f>
        <v>0</v>
      </c>
      <c r="FB32" s="43"/>
      <c r="FC32" s="40"/>
    </row>
    <row r="33" ht="21.6" customHeight="1" spans="1:159">
      <c r="A33" s="101"/>
      <c r="B33" s="102">
        <v>4</v>
      </c>
      <c r="C33" s="103" t="s">
        <v>122</v>
      </c>
      <c r="D33" s="103" t="s">
        <v>128</v>
      </c>
      <c r="E33" s="103"/>
      <c r="F33" s="104" t="str">
        <f t="shared" si="52"/>
        <v>塑钢、铝合金隔断</v>
      </c>
      <c r="G33" s="105">
        <f>(1.3+1.6)*2.1</f>
        <v>6.09</v>
      </c>
      <c r="H33" s="105"/>
      <c r="I33" s="117" t="str">
        <f t="shared" si="48"/>
        <v>㎡</v>
      </c>
      <c r="J33" s="104">
        <f t="shared" si="49"/>
        <v>200</v>
      </c>
      <c r="K33" s="118">
        <f t="shared" si="53"/>
        <v>0.9</v>
      </c>
      <c r="L33" s="104">
        <f t="shared" si="54"/>
        <v>1096</v>
      </c>
      <c r="M33" s="110"/>
      <c r="N33" s="102">
        <v>4</v>
      </c>
      <c r="O33" s="103"/>
      <c r="P33" s="103"/>
      <c r="Q33" s="103"/>
      <c r="R33" s="135">
        <f t="shared" si="55"/>
        <v>0</v>
      </c>
      <c r="S33" s="136"/>
      <c r="T33" s="105"/>
      <c r="U33" s="117" t="e">
        <f t="shared" si="50"/>
        <v>#N/A</v>
      </c>
      <c r="V33" s="104" t="e">
        <f t="shared" si="51"/>
        <v>#N/A</v>
      </c>
      <c r="W33" s="118">
        <f t="shared" si="56"/>
        <v>0.88</v>
      </c>
      <c r="X33" s="104">
        <f t="shared" si="57"/>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9</v>
      </c>
      <c r="H34" s="105"/>
      <c r="I34" s="117" t="str">
        <f t="shared" si="48"/>
        <v>个</v>
      </c>
      <c r="J34" s="104">
        <f t="shared" si="49"/>
        <v>500</v>
      </c>
      <c r="K34" s="118">
        <f t="shared" si="53"/>
        <v>0.9</v>
      </c>
      <c r="L34" s="104">
        <f t="shared" si="54"/>
        <v>4050</v>
      </c>
      <c r="M34" s="110"/>
      <c r="N34" s="102">
        <v>5</v>
      </c>
      <c r="O34" s="103"/>
      <c r="P34" s="103"/>
      <c r="Q34" s="103"/>
      <c r="R34" s="135">
        <f t="shared" si="55"/>
        <v>0</v>
      </c>
      <c r="S34" s="136"/>
      <c r="T34" s="105"/>
      <c r="U34" s="117" t="e">
        <f t="shared" si="50"/>
        <v>#N/A</v>
      </c>
      <c r="V34" s="104" t="e">
        <f t="shared" si="51"/>
        <v>#N/A</v>
      </c>
      <c r="W34" s="118">
        <f t="shared" si="56"/>
        <v>0.88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122</v>
      </c>
      <c r="D35" s="103" t="s">
        <v>129</v>
      </c>
      <c r="E35" s="103"/>
      <c r="F35" s="104" t="str">
        <f t="shared" si="52"/>
        <v>石膏板隔断</v>
      </c>
      <c r="G35" s="105">
        <f>3.8*1.6</f>
        <v>6.08</v>
      </c>
      <c r="H35" s="105"/>
      <c r="I35" s="117" t="str">
        <f t="shared" si="48"/>
        <v>㎡</v>
      </c>
      <c r="J35" s="104">
        <f t="shared" si="49"/>
        <v>100</v>
      </c>
      <c r="K35" s="118">
        <f t="shared" si="53"/>
        <v>0.9</v>
      </c>
      <c r="L35" s="104">
        <f t="shared" si="54"/>
        <v>547</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95</v>
      </c>
      <c r="E36" s="103"/>
      <c r="F36" s="104" t="str">
        <f t="shared" si="52"/>
        <v>窗帘附件</v>
      </c>
      <c r="G36" s="105">
        <v>4</v>
      </c>
      <c r="H36" s="105"/>
      <c r="I36" s="117" t="str">
        <f t="shared" si="48"/>
        <v>套</v>
      </c>
      <c r="J36" s="104">
        <f t="shared" si="49"/>
        <v>200</v>
      </c>
      <c r="K36" s="118">
        <f t="shared" si="53"/>
        <v>0.9</v>
      </c>
      <c r="L36" s="104">
        <f t="shared" si="54"/>
        <v>720</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(23.8*2+8.3*12)*3.3-0.8*1.8*10-2.5*2*5-2.7*3-1.1*1*5-3.4*3.3</f>
        <v>421.54</v>
      </c>
      <c r="H37" s="105"/>
      <c r="I37" s="117" t="str">
        <f t="shared" si="48"/>
        <v>㎡</v>
      </c>
      <c r="J37" s="104">
        <f t="shared" si="49"/>
        <v>40</v>
      </c>
      <c r="K37" s="118">
        <f t="shared" si="53"/>
        <v>0.9</v>
      </c>
      <c r="L37" s="104">
        <f t="shared" si="54"/>
        <v>15175</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f>2+1</f>
        <v>3</v>
      </c>
      <c r="H38" s="105"/>
      <c r="I38" s="117" t="str">
        <f t="shared" si="48"/>
        <v>个</v>
      </c>
      <c r="J38" s="104">
        <f t="shared" si="49"/>
        <v>200</v>
      </c>
      <c r="K38" s="118">
        <f t="shared" si="53"/>
        <v>0.9</v>
      </c>
      <c r="L38" s="104">
        <f t="shared" si="54"/>
        <v>540</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12.6</v>
      </c>
      <c r="BI38" s="172" t="str">
        <f t="shared" ref="BI38:BI51" si="67">I186</f>
        <v>㎡</v>
      </c>
      <c r="BJ38" s="172">
        <f ca="1" t="shared" ref="BJ38:BJ51" si="68">L186</f>
        <v>5670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179</v>
      </c>
      <c r="E39" s="103"/>
      <c r="F39" s="104" t="str">
        <f t="shared" si="52"/>
        <v>水池（水泥、水磨石、陶瓷水池）</v>
      </c>
      <c r="G39" s="105">
        <v>2</v>
      </c>
      <c r="H39" s="105"/>
      <c r="I39" s="117" t="str">
        <f t="shared" si="48"/>
        <v>个</v>
      </c>
      <c r="J39" s="104">
        <f t="shared" si="49"/>
        <v>80</v>
      </c>
      <c r="K39" s="118">
        <f t="shared" si="53"/>
        <v>0.9</v>
      </c>
      <c r="L39" s="104">
        <f t="shared" si="54"/>
        <v>144</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13.53</v>
      </c>
      <c r="BI39" s="172" t="str">
        <f t="shared" si="67"/>
        <v>㎡</v>
      </c>
      <c r="BJ39" s="172">
        <f ca="1" t="shared" si="68"/>
        <v>5006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85</v>
      </c>
      <c r="E40" s="103"/>
      <c r="F40" s="104" t="str">
        <f t="shared" si="52"/>
        <v>大理石窗台</v>
      </c>
      <c r="G40" s="105">
        <f>2.9*4</f>
        <v>11.6</v>
      </c>
      <c r="H40" s="105"/>
      <c r="I40" s="117" t="str">
        <f t="shared" si="48"/>
        <v>m</v>
      </c>
      <c r="J40" s="104">
        <f t="shared" si="49"/>
        <v>120</v>
      </c>
      <c r="K40" s="118">
        <f t="shared" si="53"/>
        <v>0.9</v>
      </c>
      <c r="L40" s="104">
        <f t="shared" si="54"/>
        <v>1253</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21.12</v>
      </c>
      <c r="BI40" s="172" t="str">
        <f t="shared" si="67"/>
        <v>㎡</v>
      </c>
      <c r="BJ40" s="172">
        <f ca="1" t="shared" si="68"/>
        <v>5069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81</v>
      </c>
      <c r="E41" s="103"/>
      <c r="F41" s="104" t="str">
        <f t="shared" si="52"/>
        <v>木包门窗套</v>
      </c>
      <c r="G41" s="105">
        <f>7.2*3+2.9*2+9</f>
        <v>36.4</v>
      </c>
      <c r="H41" s="105"/>
      <c r="I41" s="117" t="str">
        <f t="shared" si="48"/>
        <v>m</v>
      </c>
      <c r="J41" s="104">
        <f t="shared" si="49"/>
        <v>60</v>
      </c>
      <c r="K41" s="118">
        <f t="shared" si="53"/>
        <v>0.9</v>
      </c>
      <c r="L41" s="104">
        <f t="shared" si="54"/>
        <v>1966</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48.6</v>
      </c>
      <c r="BI41" s="172" t="str">
        <f t="shared" si="67"/>
        <v>㎡</v>
      </c>
      <c r="BJ41" s="172">
        <f ca="1" t="shared" si="68"/>
        <v>6804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132</v>
      </c>
      <c r="D42" s="103" t="s">
        <v>139</v>
      </c>
      <c r="E42" s="103"/>
      <c r="F42" s="104" t="str">
        <f t="shared" si="52"/>
        <v>普通整体厨房</v>
      </c>
      <c r="G42" s="105">
        <v>1.8</v>
      </c>
      <c r="H42" s="105"/>
      <c r="I42" s="117" t="str">
        <f t="shared" si="48"/>
        <v>m</v>
      </c>
      <c r="J42" s="104">
        <f t="shared" si="49"/>
        <v>350</v>
      </c>
      <c r="K42" s="118">
        <f t="shared" si="53"/>
        <v>0.9</v>
      </c>
      <c r="L42" s="104">
        <f t="shared" si="54"/>
        <v>567</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平砖地面</v>
      </c>
      <c r="BH42" s="220">
        <f t="shared" si="69"/>
        <v>181.26</v>
      </c>
      <c r="BI42" s="172" t="str">
        <f t="shared" si="67"/>
        <v>㎡</v>
      </c>
      <c r="BJ42" s="172">
        <f ca="1" t="shared" si="68"/>
        <v>4532</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132</v>
      </c>
      <c r="D43" s="103" t="s">
        <v>136</v>
      </c>
      <c r="E43" s="103"/>
      <c r="F43" s="104" t="str">
        <f t="shared" si="52"/>
        <v>普通博古架、多宝格</v>
      </c>
      <c r="G43" s="105">
        <f>1.6*2.2</f>
        <v>3.52</v>
      </c>
      <c r="H43" s="105"/>
      <c r="I43" s="117" t="str">
        <f t="shared" si="48"/>
        <v>㎡</v>
      </c>
      <c r="J43" s="104">
        <f t="shared" si="49"/>
        <v>200</v>
      </c>
      <c r="K43" s="118">
        <f t="shared" si="53"/>
        <v>0.9</v>
      </c>
      <c r="L43" s="104">
        <f t="shared" si="54"/>
        <v>634</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t="s">
        <v>101</v>
      </c>
      <c r="D44" s="103" t="s">
        <v>116</v>
      </c>
      <c r="E44" s="103"/>
      <c r="F44" s="104" t="str">
        <f t="shared" si="52"/>
        <v>普通影视墙</v>
      </c>
      <c r="G44" s="105">
        <f>3.4*3.3</f>
        <v>11.22</v>
      </c>
      <c r="H44" s="105"/>
      <c r="I44" s="117" t="str">
        <f t="shared" si="48"/>
        <v>㎡</v>
      </c>
      <c r="J44" s="104">
        <f t="shared" si="49"/>
        <v>200</v>
      </c>
      <c r="K44" s="118">
        <f t="shared" si="53"/>
        <v>0.9</v>
      </c>
      <c r="L44" s="104">
        <f t="shared" si="54"/>
        <v>2020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空调</v>
      </c>
      <c r="BH44" s="220">
        <f t="shared" si="69"/>
        <v>3</v>
      </c>
      <c r="BI44" s="172" t="str">
        <f t="shared" si="67"/>
        <v>台</v>
      </c>
      <c r="BJ44" s="172">
        <f ca="1" t="shared" si="68"/>
        <v>1200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t="s">
        <v>101</v>
      </c>
      <c r="D45" s="103" t="s">
        <v>110</v>
      </c>
      <c r="E45" s="103"/>
      <c r="F45" s="104" t="str">
        <f t="shared" si="52"/>
        <v>普通内墙贴砖</v>
      </c>
      <c r="G45" s="105">
        <f>(3.4+3.7)*2*3.3-0.8*1.8-1*1+(3.7+3.8)*2*3.3-0.8*1.8-1*1</f>
        <v>91.48</v>
      </c>
      <c r="H45" s="105"/>
      <c r="I45" s="117" t="str">
        <f t="shared" si="48"/>
        <v>㎡</v>
      </c>
      <c r="J45" s="104">
        <f t="shared" si="49"/>
        <v>80</v>
      </c>
      <c r="K45" s="118">
        <f t="shared" si="53"/>
        <v>0.9</v>
      </c>
      <c r="L45" s="104">
        <f t="shared" si="54"/>
        <v>6587</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t="s">
        <v>10</v>
      </c>
      <c r="D46" s="103" t="s">
        <v>15</v>
      </c>
      <c r="E46" s="103"/>
      <c r="F46" s="104" t="str">
        <f t="shared" si="52"/>
        <v>外墙普通贴砖</v>
      </c>
      <c r="G46" s="105">
        <f>(23.9+2.5)*4-2.5*2*5-2.7*3</f>
        <v>72.5</v>
      </c>
      <c r="H46" s="105"/>
      <c r="I46" s="117" t="str">
        <f t="shared" si="48"/>
        <v>㎡</v>
      </c>
      <c r="J46" s="104">
        <f t="shared" si="49"/>
        <v>85</v>
      </c>
      <c r="K46" s="118">
        <f t="shared" si="53"/>
        <v>0.9</v>
      </c>
      <c r="L46" s="104">
        <f t="shared" si="54"/>
        <v>5546</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监控摄像头</v>
      </c>
      <c r="BH46" s="220">
        <f t="shared" si="69"/>
        <v>5</v>
      </c>
      <c r="BI46" s="172" t="str">
        <f t="shared" si="67"/>
        <v>个</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12.6</v>
      </c>
      <c r="EX46" s="58" t="str">
        <f ca="1">IFERROR(VLOOKUP(FE46,$BD$38:$BJ$92,6,0),"")</f>
        <v>㎡</v>
      </c>
      <c r="EY46" s="59">
        <f ca="1">IF(EV46="","",SUMIF($BG$38:$BG$107,EV46,$BJ$38:$BJ$107))</f>
        <v>5670</v>
      </c>
      <c r="EZ46" s="59" t="str">
        <f ca="1">IFERROR(VLOOKUP(FF46,$BD$38:$BJ$92,4,0),"")</f>
        <v>影壁</v>
      </c>
      <c r="FA46" s="58">
        <f ca="1">IF(EZ46="","",SUMIF($BG$38:$BG$107,EZ46,$BH$38:$BH$107))</f>
        <v>13.53</v>
      </c>
      <c r="FB46" s="58" t="str">
        <f ca="1">IFERROR(VLOOKUP(FF46,$BD$38:$BJ$92,6,0),"")</f>
        <v>㎡</v>
      </c>
      <c r="FC46" s="59">
        <f ca="1">IF(EZ46="","",SUMIF($BG$38:$BG$107,EZ46,$BJ$38:$BJ$107))</f>
        <v>5006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台阶</v>
      </c>
      <c r="BH47" s="220">
        <f t="shared" si="69"/>
        <v>14.48</v>
      </c>
      <c r="BI47" s="172" t="str">
        <f t="shared" si="67"/>
        <v>㎡</v>
      </c>
      <c r="BJ47" s="172">
        <f ca="1" t="shared" si="68"/>
        <v>5068</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69.72</v>
      </c>
      <c r="EX47" s="58" t="str">
        <f ca="1">IFERROR(VLOOKUP(FE47,$BD$38:$BJ$92,6,0),"")</f>
        <v>㎡</v>
      </c>
      <c r="EY47" s="59">
        <f ca="1">IF(EV47="","",SUMIF($BG$38:$BG$107,EV47,$BJ$38:$BJ$107))</f>
        <v>11873</v>
      </c>
      <c r="EZ47" s="59" t="str">
        <f ca="1">IFERROR(VLOOKUP(FF47,$BD$38:$BJ$92,4,0),"")</f>
        <v>平砖地面</v>
      </c>
      <c r="FA47" s="58">
        <f ca="1">IF(EZ47="","",SUMIF($BG$38:$BG$107,EZ47,$BH$38:$BH$107))</f>
        <v>181.26</v>
      </c>
      <c r="FB47" s="58" t="str">
        <f ca="1">IFERROR(VLOOKUP(FF47,$BD$38:$BJ$92,6,0),"")</f>
        <v>㎡</v>
      </c>
      <c r="FC47" s="59">
        <f ca="1">IF(EZ47="","",SUMIF($BG$38:$BG$107,EZ47,$BJ$38:$BJ$107))</f>
        <v>4532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3</v>
      </c>
      <c r="FB48" s="58" t="str">
        <f ca="1">IFERROR(VLOOKUP(FF48,$BD$38:$BJ$92,6,0),"")</f>
        <v>台</v>
      </c>
      <c r="FC48" s="59">
        <f ca="1">IF(EZ48="","",SUMIF($BG$38:$BG$107,EZ48,$BJ$38:$BJ$107))</f>
        <v>1200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灶台</v>
      </c>
      <c r="BH49" s="220">
        <f t="shared" si="69"/>
        <v>2</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5</v>
      </c>
      <c r="FB49" s="58" t="str">
        <f ca="1">IFERROR(VLOOKUP(FF49,$BD$38:$BJ$92,6,0),"")</f>
        <v>个</v>
      </c>
      <c r="FC49" s="59">
        <f ca="1">IF(EZ49="","",SUMIF($BG$38:$BG$107,EZ49,$BJ$38:$BJ$107))</f>
        <v>1000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火炕</v>
      </c>
      <c r="BH50" s="220">
        <f t="shared" si="69"/>
        <v>1</v>
      </c>
      <c r="BI50" s="172" t="str">
        <f t="shared" si="67"/>
        <v>个</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14.48</v>
      </c>
      <c r="EX50" s="58" t="str">
        <f ca="1">IFERROR(VLOOKUP(FE50,$BD$38:$BJ$92,6,0),"")</f>
        <v>㎡</v>
      </c>
      <c r="EY50" s="59">
        <f ca="1">IF(EV50="","",SUMIF($BG$38:$BG$107,EV50,$BJ$38:$BJ$107))</f>
        <v>5068</v>
      </c>
      <c r="EZ50" s="59" t="str">
        <f ca="1">IFERROR(VLOOKUP(FF50,$BD$38:$BJ$92,4,0),"")</f>
        <v>渗水井</v>
      </c>
      <c r="FA50" s="58">
        <f ca="1">IF(EZ50="","",SUMIF($BG$38:$BG$107,EZ50,$BH$38:$BH$107))</f>
        <v>1</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水泥、水磨石平台</v>
      </c>
      <c r="BH51" s="220">
        <f t="shared" si="69"/>
        <v>57.6</v>
      </c>
      <c r="BI51" s="172" t="str">
        <f t="shared" si="67"/>
        <v>㎡</v>
      </c>
      <c r="BJ51" s="172">
        <f ca="1" t="shared" si="68"/>
        <v>10368</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水泥、水磨石平台</v>
      </c>
      <c r="BH52" s="220">
        <f t="shared" si="69"/>
        <v>10.53</v>
      </c>
      <c r="BI52" s="172" t="str">
        <f t="shared" ref="BI52:BI71" si="72">I200</f>
        <v>㎡</v>
      </c>
      <c r="BJ52" s="172">
        <f ca="1" t="shared" ref="BJ52:BJ71" si="73">L200</f>
        <v>1327</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热水器</v>
      </c>
      <c r="BH53" s="220">
        <f t="shared" si="69"/>
        <v>2</v>
      </c>
      <c r="BI53" s="172" t="str">
        <f t="shared" si="72"/>
        <v>台</v>
      </c>
      <c r="BJ53" s="172">
        <f ca="1" t="shared" si="73"/>
        <v>1000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不锈钢水箱</v>
      </c>
      <c r="BH54" s="220">
        <f t="shared" si="69"/>
        <v>1</v>
      </c>
      <c r="BI54" s="172" t="str">
        <f t="shared" si="72"/>
        <v>个</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1</v>
      </c>
      <c r="BI55" s="172" t="str">
        <f t="shared" si="72"/>
        <v>棵</v>
      </c>
      <c r="BJ55" s="172">
        <f ca="1" t="shared" si="73"/>
        <v>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3</v>
      </c>
      <c r="BI56" s="172" t="str">
        <f t="shared" si="72"/>
        <v>棵</v>
      </c>
      <c r="BJ56" s="172">
        <f ca="1" t="shared" si="73"/>
        <v>1500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2</v>
      </c>
      <c r="BI57" s="172" t="str">
        <f t="shared" si="72"/>
        <v>棵</v>
      </c>
      <c r="BJ57" s="172">
        <f ca="1" t="shared" si="73"/>
        <v>1400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16</v>
      </c>
      <c r="BE58" s="172">
        <f ca="1">IF(BJ58=0,0,IF(COUNTIF($BG58:$BG$107,BG58)&lt;2,1,0))</f>
        <v>1</v>
      </c>
      <c r="BF58" s="172">
        <v>21</v>
      </c>
      <c r="BG58" s="172" t="str">
        <f t="shared" si="71"/>
        <v>果树</v>
      </c>
      <c r="BH58" s="220">
        <f t="shared" si="69"/>
        <v>1</v>
      </c>
      <c r="BI58" s="172" t="str">
        <f t="shared" si="72"/>
        <v>棵</v>
      </c>
      <c r="BJ58" s="172">
        <f ca="1" t="shared" si="73"/>
        <v>850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17</v>
      </c>
      <c r="BE59" s="172">
        <f ca="1">IF(BJ59=0,0,IF(COUNTIF($BG59:$BG$107,BG59)&lt;2,1,0))</f>
        <v>1</v>
      </c>
      <c r="BF59" s="172">
        <v>22</v>
      </c>
      <c r="BG59" s="172" t="str">
        <f t="shared" si="71"/>
        <v>香椿树</v>
      </c>
      <c r="BH59" s="220">
        <f t="shared" si="69"/>
        <v>1</v>
      </c>
      <c r="BI59" s="172" t="str">
        <f t="shared" si="72"/>
        <v>棵</v>
      </c>
      <c r="BJ59" s="172">
        <f ca="1" t="shared" si="73"/>
        <v>400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81359</v>
      </c>
      <c r="M60" s="120"/>
      <c r="N60" s="107"/>
      <c r="O60" s="103" t="s">
        <v>961</v>
      </c>
      <c r="P60" s="103"/>
      <c r="Q60" s="103"/>
      <c r="R60" s="108"/>
      <c r="S60" s="108"/>
      <c r="T60" s="105"/>
      <c r="U60" s="87"/>
      <c r="V60" s="119"/>
      <c r="W60" s="119"/>
      <c r="X60" s="117">
        <f>SUM(X30:X59)</f>
        <v>4661</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68.13</v>
      </c>
      <c r="EX61" s="58" t="str">
        <f ca="1" t="shared" si="77"/>
        <v>㎡</v>
      </c>
      <c r="EY61" s="59">
        <f ca="1" t="shared" si="78"/>
        <v>11695</v>
      </c>
      <c r="EZ61" s="59" t="str">
        <f ca="1" t="shared" si="79"/>
        <v>热水器</v>
      </c>
      <c r="FA61" s="58">
        <f ca="1" t="shared" si="80"/>
        <v>2</v>
      </c>
      <c r="FB61" s="58" t="str">
        <f ca="1" t="shared" si="81"/>
        <v>台</v>
      </c>
      <c r="FC61" s="59">
        <f ca="1" t="shared" si="82"/>
        <v>1000</v>
      </c>
      <c r="FE61" s="274">
        <v>13</v>
      </c>
      <c r="FF61" s="274">
        <v>14</v>
      </c>
    </row>
    <row r="62" ht="20.25" customHeight="1" spans="1:162">
      <c r="A62" s="110"/>
      <c r="B62" s="102">
        <v>1</v>
      </c>
      <c r="C62" s="103" t="s">
        <v>10</v>
      </c>
      <c r="D62" s="103" t="s">
        <v>15</v>
      </c>
      <c r="E62" s="103"/>
      <c r="F62" s="104" t="str">
        <f>+D62</f>
        <v>外墙普通贴砖</v>
      </c>
      <c r="G62" s="105">
        <f>7.9*3.5-1.2*1.3-2.5*0.9</f>
        <v>23.84</v>
      </c>
      <c r="H62" s="105"/>
      <c r="I62" s="117" t="str">
        <f t="shared" ref="I62:I91" si="83">VLOOKUP(F62,价格表,2,0)</f>
        <v>㎡</v>
      </c>
      <c r="J62" s="104">
        <f t="shared" ref="J62:J82" si="84">VLOOKUP(F62,价格表,5,0)</f>
        <v>85</v>
      </c>
      <c r="K62" s="118">
        <f>$V$9</f>
        <v>0.85</v>
      </c>
      <c r="L62" s="104">
        <f>ROUND(IFERROR(ROUND(G62,2)*J62*K62,),0)</f>
        <v>1722</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不锈钢水箱</v>
      </c>
      <c r="EW62" s="58">
        <f ca="1" t="shared" si="76"/>
        <v>1</v>
      </c>
      <c r="EX62" s="58" t="str">
        <f ca="1" t="shared" si="77"/>
        <v>个</v>
      </c>
      <c r="EY62" s="59">
        <f ca="1" t="shared" si="78"/>
        <v>600</v>
      </c>
      <c r="EZ62" s="59" t="str">
        <f ca="1" t="shared" si="79"/>
        <v>果树</v>
      </c>
      <c r="FA62" s="58">
        <f ca="1" t="shared" si="80"/>
        <v>7</v>
      </c>
      <c r="FB62" s="58" t="str">
        <f ca="1" t="shared" si="81"/>
        <v>棵</v>
      </c>
      <c r="FC62" s="59">
        <f ca="1" t="shared" si="82"/>
        <v>3800</v>
      </c>
      <c r="FE62" s="274">
        <v>15</v>
      </c>
      <c r="FF62" s="274">
        <v>16</v>
      </c>
    </row>
    <row r="63" ht="20.25" customHeight="1" spans="1:162">
      <c r="A63" s="110"/>
      <c r="B63" s="102">
        <v>2</v>
      </c>
      <c r="C63" s="103" t="s">
        <v>10</v>
      </c>
      <c r="D63" s="103" t="s">
        <v>11</v>
      </c>
      <c r="E63" s="103"/>
      <c r="F63" s="104" t="str">
        <f t="shared" ref="F63:F91" si="87">+D63</f>
        <v>外墙抹灰</v>
      </c>
      <c r="G63" s="105">
        <f>4.3*3.5-2.5*0.9-1.2*1.3</f>
        <v>11.24</v>
      </c>
      <c r="H63" s="105"/>
      <c r="I63" s="117" t="str">
        <f t="shared" si="83"/>
        <v>㎡</v>
      </c>
      <c r="J63" s="104">
        <f t="shared" si="84"/>
        <v>35</v>
      </c>
      <c r="K63" s="118">
        <f t="shared" ref="K63:K91" si="88">$V$9</f>
        <v>0.85</v>
      </c>
      <c r="L63" s="104">
        <f t="shared" ref="L63:L91" si="89">ROUND(IFERROR(ROUND(G63,2)*J63*K63,),0)</f>
        <v>334</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香椿树</v>
      </c>
      <c r="EW63" s="58">
        <f ca="1" t="shared" si="76"/>
        <v>1</v>
      </c>
      <c r="EX63" s="58" t="str">
        <f ca="1" t="shared" si="77"/>
        <v>棵</v>
      </c>
      <c r="EY63" s="59">
        <f ca="1" t="shared" si="78"/>
        <v>400</v>
      </c>
      <c r="EZ63" s="59" t="str">
        <f ca="1" t="shared" si="79"/>
        <v>P1</v>
      </c>
      <c r="FA63" s="58">
        <f ca="1" t="shared" si="80"/>
        <v>38.14</v>
      </c>
      <c r="FB63" s="58" t="str">
        <f ca="1" t="shared" si="81"/>
        <v>㎡</v>
      </c>
      <c r="FC63" s="59">
        <f ca="1" t="shared" si="82"/>
        <v>2017</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0.85</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葡萄</v>
      </c>
      <c r="EW64" s="58">
        <f ca="1" t="shared" si="76"/>
        <v>12</v>
      </c>
      <c r="EX64" s="58" t="str">
        <f ca="1" t="shared" si="77"/>
        <v>棵</v>
      </c>
      <c r="EY64" s="59">
        <f ca="1" t="shared" si="78"/>
        <v>480</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0.85</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57641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P1</v>
      </c>
      <c r="BH72" s="220">
        <f>ROUND(T186,2)</f>
        <v>38.14</v>
      </c>
      <c r="BI72" s="172" t="str">
        <f>U186</f>
        <v>㎡</v>
      </c>
      <c r="BJ72" s="172">
        <f>X186</f>
        <v>2017</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57641</v>
      </c>
      <c r="EY72" s="61"/>
      <c r="EZ72" s="63" t="s">
        <v>964</v>
      </c>
      <c r="FA72" s="64" t="str">
        <f ca="1">TEXT(EX72,"[DBnum2]")&amp;"元整"</f>
        <v>伍万柒仟陆佰肆拾壹元整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葡萄</v>
      </c>
      <c r="BH74" s="220">
        <f t="shared" si="93"/>
        <v>3</v>
      </c>
      <c r="BI74" s="172" t="str">
        <f t="shared" ref="BI74:BI104" si="95">U188</f>
        <v>棵</v>
      </c>
      <c r="BJ74" s="172">
        <f ca="1" t="shared" ref="BJ74:BJ104" si="96">X188</f>
        <v>300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19</v>
      </c>
      <c r="BE75" s="172">
        <f ca="1">IF(BJ75=0,0,IF(COUNTIF($BG75:$BG$107,BG75)&lt;2,1,0))</f>
        <v>1</v>
      </c>
      <c r="BF75" s="172">
        <v>38</v>
      </c>
      <c r="BG75" s="172" t="str">
        <f t="shared" si="94"/>
        <v>葡萄</v>
      </c>
      <c r="BH75" s="220">
        <f t="shared" si="93"/>
        <v>9</v>
      </c>
      <c r="BI75" s="172" t="str">
        <f t="shared" si="95"/>
        <v>棵</v>
      </c>
      <c r="BJ75" s="172">
        <f ca="1" t="shared" si="96"/>
        <v>180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2056</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孙克良</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57641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伍万柒仟陆佰肆拾壹元整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216</v>
      </c>
      <c r="F186" s="147" t="str">
        <f t="shared" ref="F186:F213" si="141">D186</f>
        <v>大门</v>
      </c>
      <c r="G186" s="300">
        <f>1.8*3.5*2</f>
        <v>12.6</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5670</v>
      </c>
      <c r="M186" s="110"/>
      <c r="N186" s="102">
        <v>35</v>
      </c>
      <c r="O186" s="103"/>
      <c r="P186" s="103"/>
      <c r="Q186" s="299"/>
      <c r="R186" s="309" t="s">
        <v>1018</v>
      </c>
      <c r="S186" s="310"/>
      <c r="T186" s="303">
        <v>38.14</v>
      </c>
      <c r="U186" s="311" t="s">
        <v>12</v>
      </c>
      <c r="V186" s="312" t="e">
        <f ca="1">IF(Q186="",VLOOKUP(R186,价格表,5,0),VLOOKUP(Q186,INDIRECT("价格引用表!K"&amp;MATCH(R186,价格引用表!H:H,0)&amp;":L1200"),2,0))</f>
        <v>#N/A</v>
      </c>
      <c r="W186" s="307">
        <v>1</v>
      </c>
      <c r="X186" s="312">
        <f>ROUND(4.7*8.1*50+8.1*0.4*35,0)</f>
        <v>2017</v>
      </c>
    </row>
    <row r="187" ht="18" customHeight="1" spans="1:24">
      <c r="A187" s="110"/>
      <c r="B187" s="102">
        <v>2</v>
      </c>
      <c r="C187" s="103" t="s">
        <v>29</v>
      </c>
      <c r="D187" s="103" t="s">
        <v>225</v>
      </c>
      <c r="E187" s="299" t="s">
        <v>239</v>
      </c>
      <c r="F187" s="147" t="str">
        <f t="shared" si="141"/>
        <v>影壁</v>
      </c>
      <c r="G187" s="300">
        <f>4.1*3.3</f>
        <v>13.53</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5006</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29</v>
      </c>
      <c r="D188" s="103" t="s">
        <v>206</v>
      </c>
      <c r="E188" s="299" t="s">
        <v>230</v>
      </c>
      <c r="F188" s="147" t="str">
        <f t="shared" si="141"/>
        <v>砖墙</v>
      </c>
      <c r="G188" s="300">
        <f>4.4*2.4*2</f>
        <v>21.12</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5069</v>
      </c>
      <c r="M188" s="110"/>
      <c r="N188" s="102">
        <v>37</v>
      </c>
      <c r="O188" s="103" t="s">
        <v>34</v>
      </c>
      <c r="P188" s="103" t="s">
        <v>341</v>
      </c>
      <c r="Q188" s="299" t="s">
        <v>414</v>
      </c>
      <c r="R188" s="309" t="str">
        <f t="shared" si="143"/>
        <v>葡萄</v>
      </c>
      <c r="S188" s="310"/>
      <c r="T188" s="105">
        <v>3</v>
      </c>
      <c r="U188" s="311" t="str">
        <f>IFERROR(IF(Q188="",VLOOKUP(R188,价格表,2,0),(VLOOKUP(Q188,IF({1,0},价格引用表!K:K,价格引用表!I:I),2,0))),"")</f>
        <v>棵</v>
      </c>
      <c r="V188" s="312">
        <f ca="1">IF(Q188="",VLOOKUP(R188,价格表,5,0),VLOOKUP(Q188,INDIRECT("价格引用表!K"&amp;MATCH(R188,价格引用表!H:H,0)&amp;":L1200"),2,0))</f>
        <v>100</v>
      </c>
      <c r="W188" s="307">
        <v>1</v>
      </c>
      <c r="X188" s="312">
        <f ca="1" t="shared" si="144"/>
        <v>300</v>
      </c>
    </row>
    <row r="189" ht="18" customHeight="1" spans="1:24">
      <c r="A189" s="110"/>
      <c r="B189" s="102">
        <v>4</v>
      </c>
      <c r="C189" s="103" t="s">
        <v>29</v>
      </c>
      <c r="D189" s="103" t="s">
        <v>206</v>
      </c>
      <c r="E189" s="299" t="s">
        <v>218</v>
      </c>
      <c r="F189" s="147" t="str">
        <f t="shared" si="141"/>
        <v>砖墙</v>
      </c>
      <c r="G189" s="302">
        <f>3*16.2</f>
        <v>48.6</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2"/>
        <v>6804</v>
      </c>
      <c r="M189" s="110"/>
      <c r="N189" s="102">
        <v>38</v>
      </c>
      <c r="O189" s="103" t="s">
        <v>34</v>
      </c>
      <c r="P189" s="103" t="s">
        <v>341</v>
      </c>
      <c r="Q189" s="299" t="s">
        <v>413</v>
      </c>
      <c r="R189" s="309" t="str">
        <f t="shared" si="143"/>
        <v>葡萄</v>
      </c>
      <c r="S189" s="310"/>
      <c r="T189" s="105">
        <v>9</v>
      </c>
      <c r="U189" s="311" t="str">
        <f>IFERROR(IF(Q189="",VLOOKUP(R189,价格表,2,0),(VLOOKUP(Q189,IF({1,0},价格引用表!K:K,价格引用表!I:I),2,0))),"")</f>
        <v>棵</v>
      </c>
      <c r="V189" s="312">
        <f ca="1">IF(Q189="",VLOOKUP(R189,价格表,5,0),VLOOKUP(Q189,INDIRECT("价格引用表!K"&amp;MATCH(R189,价格引用表!H:H,0)&amp;":L1200"),2,0))</f>
        <v>20</v>
      </c>
      <c r="W189" s="307">
        <v>1</v>
      </c>
      <c r="X189" s="312">
        <f ca="1" t="shared" si="144"/>
        <v>180</v>
      </c>
    </row>
    <row r="190" ht="18" customHeight="1" spans="1:24">
      <c r="A190" s="110"/>
      <c r="B190" s="102">
        <v>5</v>
      </c>
      <c r="C190" s="103" t="s">
        <v>32</v>
      </c>
      <c r="D190" s="103" t="s">
        <v>246</v>
      </c>
      <c r="E190" s="299"/>
      <c r="F190" s="147" t="str">
        <f t="shared" si="141"/>
        <v>平砖地面</v>
      </c>
      <c r="G190" s="302">
        <f>12.2*15+4.2*1.3-1.2*3*2</f>
        <v>181.26</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4532</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324</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322</v>
      </c>
      <c r="E192" s="299"/>
      <c r="F192" s="147" t="str">
        <f t="shared" si="141"/>
        <v>空调</v>
      </c>
      <c r="G192" s="302">
        <v>3</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1200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329</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336</v>
      </c>
      <c r="E194" s="299"/>
      <c r="F194" s="147" t="str">
        <f t="shared" si="141"/>
        <v>监控摄像头</v>
      </c>
      <c r="G194" s="302">
        <v>5</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1000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t="s">
        <v>338</v>
      </c>
      <c r="F195" s="147" t="str">
        <f t="shared" si="141"/>
        <v>台阶</v>
      </c>
      <c r="G195" s="300">
        <f>3*1.2*2+1.2*0.3+0.7*1.6+3*0.7*2+1*0.7+1.5*0.6</f>
        <v>14.48</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5068</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303</v>
      </c>
      <c r="E197" s="299"/>
      <c r="F197" s="147" t="str">
        <f t="shared" si="141"/>
        <v>灶台</v>
      </c>
      <c r="G197" s="302">
        <v>2</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600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1</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2.4*24</f>
        <v>57.6</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10368</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1"/>
        <v>水泥、水磨石平台</v>
      </c>
      <c r="G200" s="302">
        <f>1.3*8.1</f>
        <v>10.53</v>
      </c>
      <c r="H200" s="303"/>
      <c r="I200" s="91" t="str">
        <f>IFERROR(IF(E200="",VLOOKUP(F200,价格表,2,0),(VLOOKUP(E200,IF({1,0},价格引用表!K:K,价格引用表!I:I),2,0))),"")</f>
        <v>㎡</v>
      </c>
      <c r="J200" s="147">
        <f ca="1">IF(E200="",VLOOKUP(F200,价格表,5,0),VLOOKUP(E200,INDIRECT("价格引用表!K"&amp;MATCH(D200,价格引用表!H:H,0)&amp;":L1200"),2,0))</f>
        <v>180</v>
      </c>
      <c r="K200" s="307">
        <v>0.7</v>
      </c>
      <c r="L200" s="147">
        <f ca="1" t="shared" si="142"/>
        <v>1327</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326</v>
      </c>
      <c r="E201" s="299"/>
      <c r="F201" s="147" t="str">
        <f t="shared" si="141"/>
        <v>热水器</v>
      </c>
      <c r="G201" s="302">
        <v>2</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2"/>
        <v>1000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313</v>
      </c>
      <c r="E202" s="299"/>
      <c r="F202" s="147" t="str">
        <f t="shared" si="141"/>
        <v>不锈钢水箱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600</v>
      </c>
      <c r="K202" s="307">
        <v>1</v>
      </c>
      <c r="L202" s="147">
        <f ca="1" t="shared" si="142"/>
        <v>600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339</v>
      </c>
      <c r="E203" s="299" t="s">
        <v>400</v>
      </c>
      <c r="F203" s="147" t="str">
        <f t="shared" si="141"/>
        <v>果树</v>
      </c>
      <c r="G203" s="302">
        <v>1</v>
      </c>
      <c r="H203" s="303"/>
      <c r="I203" s="91" t="str">
        <f>IFERROR(IF(E203="",VLOOKUP(F203,价格表,2,0),(VLOOKUP(E203,IF({1,0},价格引用表!K:K,价格引用表!I:I),2,0))),"")</f>
        <v>棵</v>
      </c>
      <c r="J203" s="147">
        <f ca="1">IF(E203="",VLOOKUP(F203,价格表,5,0),VLOOKUP(E203,INDIRECT("价格引用表!K"&amp;MATCH(D203,价格引用表!H:H,0)&amp;":L1200"),2,0))</f>
        <v>50</v>
      </c>
      <c r="K203" s="307">
        <v>1</v>
      </c>
      <c r="L203" s="147">
        <f ca="1" t="shared" si="142"/>
        <v>50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339</v>
      </c>
      <c r="E204" s="299" t="s">
        <v>404</v>
      </c>
      <c r="F204" s="147" t="str">
        <f t="shared" si="141"/>
        <v>果树</v>
      </c>
      <c r="G204" s="302">
        <v>3</v>
      </c>
      <c r="H204" s="303"/>
      <c r="I204" s="91" t="str">
        <f>IFERROR(IF(E204="",VLOOKUP(F204,价格表,2,0),(VLOOKUP(E204,IF({1,0},价格引用表!K:K,价格引用表!I:I),2,0))),"")</f>
        <v>棵</v>
      </c>
      <c r="J204" s="147">
        <f ca="1">IF(E204="",VLOOKUP(F204,价格表,5,0),VLOOKUP(E204,INDIRECT("价格引用表!K"&amp;MATCH(D204,价格引用表!H:H,0)&amp;":L1200"),2,0))</f>
        <v>500</v>
      </c>
      <c r="K204" s="307">
        <v>1</v>
      </c>
      <c r="L204" s="147">
        <f ca="1" t="shared" si="142"/>
        <v>1500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339</v>
      </c>
      <c r="E205" s="299" t="s">
        <v>405</v>
      </c>
      <c r="F205" s="147" t="str">
        <f t="shared" si="141"/>
        <v>果树</v>
      </c>
      <c r="G205" s="302">
        <v>2</v>
      </c>
      <c r="H205" s="303"/>
      <c r="I205" s="91" t="str">
        <f>IFERROR(IF(E205="",VLOOKUP(F205,价格表,2,0),(VLOOKUP(E205,IF({1,0},价格引用表!K:K,价格引用表!I:I),2,0))),"")</f>
        <v>棵</v>
      </c>
      <c r="J205" s="147">
        <f ca="1">IF(E205="",VLOOKUP(F205,价格表,5,0),VLOOKUP(E205,INDIRECT("价格引用表!K"&amp;MATCH(D205,价格引用表!H:H,0)&amp;":L1200"),2,0))</f>
        <v>700</v>
      </c>
      <c r="K205" s="307">
        <v>1</v>
      </c>
      <c r="L205" s="147">
        <f ca="1" t="shared" si="142"/>
        <v>1400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339</v>
      </c>
      <c r="E206" s="299" t="s">
        <v>406</v>
      </c>
      <c r="F206" s="147" t="str">
        <f t="shared" si="141"/>
        <v>果树</v>
      </c>
      <c r="G206" s="302">
        <v>1</v>
      </c>
      <c r="H206" s="303"/>
      <c r="I206" s="91" t="str">
        <f>IFERROR(IF(E206="",VLOOKUP(F206,价格表,2,0),(VLOOKUP(E206,IF({1,0},价格引用表!K:K,价格引用表!I:I),2,0))),"")</f>
        <v>棵</v>
      </c>
      <c r="J206" s="147">
        <f ca="1">IF(E206="",VLOOKUP(F206,价格表,5,0),VLOOKUP(E206,INDIRECT("价格引用表!K"&amp;MATCH(D206,价格引用表!H:H,0)&amp;":L1200"),2,0))</f>
        <v>850</v>
      </c>
      <c r="K206" s="307">
        <v>1</v>
      </c>
      <c r="L206" s="147">
        <f ca="1" t="shared" si="142"/>
        <v>850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344</v>
      </c>
      <c r="E207" s="299" t="s">
        <v>421</v>
      </c>
      <c r="F207" s="147" t="str">
        <f t="shared" si="141"/>
        <v>香椿树</v>
      </c>
      <c r="G207" s="302">
        <v>1</v>
      </c>
      <c r="H207" s="303"/>
      <c r="I207" s="91" t="str">
        <f>IFERROR(IF(E207="",VLOOKUP(F207,价格表,2,0),(VLOOKUP(E207,IF({1,0},价格引用表!K:K,价格引用表!I:I),2,0))),"")</f>
        <v>棵</v>
      </c>
      <c r="J207" s="147">
        <f ca="1">IF(E207="",VLOOKUP(F207,价格表,5,0),VLOOKUP(E207,INDIRECT("价格引用表!K"&amp;MATCH(D207,价格引用表!H:H,0)&amp;":L1200"),2,0))</f>
        <v>400</v>
      </c>
      <c r="K207" s="307">
        <v>1</v>
      </c>
      <c r="L207" s="147">
        <f ca="1" t="shared" si="142"/>
        <v>400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57641</v>
      </c>
      <c r="W219" s="329"/>
      <c r="X219" s="328"/>
    </row>
    <row r="220" ht="42" customHeight="1" spans="1:24">
      <c r="A220" s="404" t="s">
        <v>1019</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1020</v>
      </c>
      <c r="S220" s="320"/>
      <c r="T220" s="320"/>
      <c r="U220" s="316">
        <f ca="1">V219</f>
        <v>57641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P188:P189 Q188:Q189 D186:E219 P186:Q187 P190:Q218">
      <formula1>INDIRECT(C30)</formula1>
    </dataValidation>
    <dataValidation type="list" allowBlank="1" showInputMessage="1" showErrorMessage="1" sqref="O186:O187 O188:O189 O190: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E12" sqref="E12:F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0201015-01-04-0003</v>
      </c>
      <c r="C3" s="36"/>
      <c r="D3" s="36"/>
      <c r="E3" s="37" t="str">
        <f>输机表!U2&amp;输机表!Y2</f>
        <v>康正（容城县）2024评字第7号-午方北庄村4-3</v>
      </c>
      <c r="F3" s="37"/>
      <c r="G3" s="37"/>
      <c r="H3" s="37"/>
    </row>
    <row r="4" ht="16.5" customHeight="1" spans="1:8">
      <c r="A4" s="38" t="s">
        <v>944</v>
      </c>
      <c r="B4" s="39" t="str">
        <f>输机表!D2</f>
        <v>孙克良</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254.8</v>
      </c>
      <c r="C7" s="50">
        <f ca="1">IF(COUNTIF(输机表!$C$4:$C$27,K7&amp;"*")=0,IFERROR(VLOOKUP(K7,房体结构,23,0),""),ROUND(SUMIF(输机表!$C$4:$C$27,K7&amp;"*",输机表!$Z$4:$Z$27)/B7,0))</f>
        <v>1558</v>
      </c>
      <c r="D7" s="50">
        <f ca="1">IFERROR(ROUND(C7*B7,0),"")</f>
        <v>396978</v>
      </c>
      <c r="E7" s="50" t="str">
        <f>IF(COUNTIF(输机表!$C$4:$C$27,L7&amp;"*")&gt;0,L7,IFERROR(VLOOKUP(L7,房体结构,1,0),""))</f>
        <v>F2</v>
      </c>
      <c r="F7" s="51">
        <f ca="1">IF(COUNTIF(输机表!$C$4:$C$27,L7&amp;"*")=0,IFERROR(VLOOKUP(L7,房体结构,17,0),""),SUMIF(输机表!$C$4:$C$27,L7&amp;"*",输机表!$S$4:$S$7))</f>
        <v>53.16</v>
      </c>
      <c r="G7" s="50">
        <f ca="1">IF(COUNTIF(输机表!$C$4:$C$27,L7&amp;"*")=0,IFERROR(VLOOKUP(L7,房体结构,23,0),""),ROUND(SUMIF(输机表!$C$4:$C$27,L7&amp;"*",输机表!$Z$4:$Z$27)/F7,0))</f>
        <v>1048</v>
      </c>
      <c r="H7" s="50">
        <f ca="1">IFERROR(ROUND(G7*F7,0),"")</f>
        <v>55712</v>
      </c>
      <c r="K7" s="69" t="s">
        <v>1027</v>
      </c>
      <c r="L7" s="69" t="s">
        <v>907</v>
      </c>
      <c r="M7" s="70" t="s">
        <v>1028</v>
      </c>
      <c r="N7">
        <f ca="1">SUMIFS(B7:B11,A7:A11,"F*")+SUMIFS(F7:F11,E7:E11,"F*")</f>
        <v>357.76</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49.8</v>
      </c>
      <c r="C8" s="50">
        <f ca="1">IF(COUNTIF(输机表!$C$4:$C$27,K8&amp;"*")=0,IFERROR(VLOOKUP(K8,房体结构,23,0),""),ROUND(SUMIF(输机表!$C$4:$C$27,K8&amp;"*",输机表!$Z$4:$Z$27)/B8,0))</f>
        <v>899</v>
      </c>
      <c r="D8" s="50">
        <f ca="1" t="shared" ref="D8:D11" si="0">IFERROR(ROUND(C8*B8,0),"")</f>
        <v>44770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955</v>
      </c>
      <c r="B12" s="48"/>
      <c r="C12" s="52">
        <f ca="1">SUM(B7:B11)+SUM(F7:F11)</f>
        <v>357.76</v>
      </c>
      <c r="D12" s="53"/>
      <c r="E12" s="54" t="s">
        <v>956</v>
      </c>
      <c r="F12" s="54"/>
      <c r="G12" s="55">
        <f ca="1">SUM(D7:D11)+SUM(H7:H11)</f>
        <v>497460</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12.6</v>
      </c>
      <c r="C15" s="58" t="str">
        <f ca="1" t="shared" ref="C15:C26" si="4">IFERROR(VLOOKUP(K15,附属物位置,6,0),"")</f>
        <v>㎡</v>
      </c>
      <c r="D15" s="59">
        <f ca="1" t="shared" ref="D15:D26" si="5">IF(A15="","",SUMIF(附属物名称,A15,附属物金额))</f>
        <v>5670</v>
      </c>
      <c r="E15" s="59" t="str">
        <f ca="1" t="shared" ref="E15:E26" si="6">IFERROR(VLOOKUP(L15,附属物位置,4,0),"")</f>
        <v>影壁</v>
      </c>
      <c r="F15" s="58">
        <f ca="1" t="shared" ref="F15:F40" si="7">IF(E15="","",SUMIF(附属物名称,E15,附属物数量))</f>
        <v>13.53</v>
      </c>
      <c r="G15" s="58" t="str">
        <f ca="1" t="shared" ref="G15:G26" si="8">IFERROR(VLOOKUP(L15,附属物位置,6,0),"")</f>
        <v>㎡</v>
      </c>
      <c r="H15" s="59">
        <f ca="1" t="shared" ref="H15:H26" si="9">IF(E15="","",SUMIF(附属物名称,E15,附属物金额))</f>
        <v>5006</v>
      </c>
      <c r="K15" s="72">
        <v>1</v>
      </c>
      <c r="L15" s="72">
        <v>2</v>
      </c>
      <c r="M15" s="71"/>
    </row>
    <row r="16" ht="17.25" customHeight="1" spans="1:13">
      <c r="A16" s="58" t="str">
        <f ca="1" t="shared" si="2"/>
        <v>砖墙</v>
      </c>
      <c r="B16" s="58">
        <f ca="1" t="shared" si="3"/>
        <v>69.72</v>
      </c>
      <c r="C16" s="58" t="str">
        <f ca="1" t="shared" si="4"/>
        <v>㎡</v>
      </c>
      <c r="D16" s="59">
        <f ca="1" t="shared" si="5"/>
        <v>11873</v>
      </c>
      <c r="E16" s="59" t="str">
        <f ca="1" t="shared" si="6"/>
        <v>平砖地面</v>
      </c>
      <c r="F16" s="58">
        <f ca="1" t="shared" si="7"/>
        <v>181.26</v>
      </c>
      <c r="G16" s="58" t="str">
        <f ca="1" t="shared" si="8"/>
        <v>㎡</v>
      </c>
      <c r="H16" s="59">
        <f ca="1" t="shared" si="9"/>
        <v>4532</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3</v>
      </c>
      <c r="G17" s="58" t="str">
        <f ca="1" t="shared" si="8"/>
        <v>台</v>
      </c>
      <c r="H17" s="59">
        <f ca="1" t="shared" si="9"/>
        <v>1200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5</v>
      </c>
      <c r="G18" s="58" t="str">
        <f ca="1" t="shared" si="8"/>
        <v>个</v>
      </c>
      <c r="H18" s="59">
        <f ca="1" t="shared" si="9"/>
        <v>1000</v>
      </c>
      <c r="K18" s="72">
        <v>7</v>
      </c>
      <c r="L18" s="72">
        <v>8</v>
      </c>
      <c r="M18" s="71"/>
    </row>
    <row r="19" ht="17.25" customHeight="1" spans="1:13">
      <c r="A19" s="58" t="str">
        <f ca="1" t="shared" si="2"/>
        <v>台阶</v>
      </c>
      <c r="B19" s="58">
        <f ca="1" t="shared" si="3"/>
        <v>14.48</v>
      </c>
      <c r="C19" s="58" t="str">
        <f ca="1" t="shared" si="4"/>
        <v>㎡</v>
      </c>
      <c r="D19" s="59">
        <f ca="1" t="shared" si="5"/>
        <v>5068</v>
      </c>
      <c r="E19" s="59" t="str">
        <f ca="1" t="shared" si="6"/>
        <v>渗水井</v>
      </c>
      <c r="F19" s="58">
        <f ca="1" t="shared" si="7"/>
        <v>1</v>
      </c>
      <c r="G19" s="58" t="str">
        <f ca="1" t="shared" si="8"/>
        <v>个</v>
      </c>
      <c r="H19" s="59">
        <f ca="1" t="shared" si="9"/>
        <v>600</v>
      </c>
      <c r="K19" s="72">
        <v>9</v>
      </c>
      <c r="L19" s="72">
        <v>10</v>
      </c>
      <c r="M19" s="71"/>
    </row>
    <row r="20" ht="17.25" customHeight="1" spans="1:13">
      <c r="A20" s="58" t="str">
        <f ca="1" t="shared" si="2"/>
        <v>灶台</v>
      </c>
      <c r="B20" s="58">
        <f ca="1" t="shared" si="3"/>
        <v>2</v>
      </c>
      <c r="C20" s="58" t="str">
        <f ca="1" t="shared" si="4"/>
        <v>个</v>
      </c>
      <c r="D20" s="59">
        <f ca="1" t="shared" si="5"/>
        <v>600</v>
      </c>
      <c r="E20" s="59" t="str">
        <f ca="1" t="shared" si="6"/>
        <v>火炕</v>
      </c>
      <c r="F20" s="58">
        <f ca="1" t="shared" si="7"/>
        <v>1</v>
      </c>
      <c r="G20" s="58" t="str">
        <f ca="1" t="shared" si="8"/>
        <v>个</v>
      </c>
      <c r="H20" s="59">
        <f ca="1" t="shared" si="9"/>
        <v>1000</v>
      </c>
      <c r="K20" s="72">
        <v>11</v>
      </c>
      <c r="L20" s="72">
        <v>12</v>
      </c>
      <c r="M20" s="71"/>
    </row>
    <row r="21" ht="17.25" customHeight="1" spans="1:13">
      <c r="A21" s="58" t="str">
        <f ca="1" t="shared" si="2"/>
        <v>水泥、水磨石平台</v>
      </c>
      <c r="B21" s="58">
        <f ca="1" t="shared" si="3"/>
        <v>68.13</v>
      </c>
      <c r="C21" s="58" t="str">
        <f ca="1" t="shared" si="4"/>
        <v>㎡</v>
      </c>
      <c r="D21" s="59">
        <f ca="1" t="shared" si="5"/>
        <v>11695</v>
      </c>
      <c r="E21" s="59" t="str">
        <f ca="1" t="shared" si="6"/>
        <v>热水器</v>
      </c>
      <c r="F21" s="58">
        <f ca="1" t="shared" si="7"/>
        <v>2</v>
      </c>
      <c r="G21" s="58" t="str">
        <f ca="1" t="shared" si="8"/>
        <v>台</v>
      </c>
      <c r="H21" s="59">
        <f ca="1" t="shared" si="9"/>
        <v>1000</v>
      </c>
      <c r="K21" s="72">
        <v>13</v>
      </c>
      <c r="L21" s="72">
        <v>14</v>
      </c>
      <c r="M21" s="71"/>
    </row>
    <row r="22" ht="17.25" customHeight="1" spans="1:13">
      <c r="A22" s="58" t="str">
        <f ca="1" t="shared" si="2"/>
        <v>不锈钢水箱</v>
      </c>
      <c r="B22" s="58">
        <f ca="1" t="shared" si="3"/>
        <v>1</v>
      </c>
      <c r="C22" s="58" t="str">
        <f ca="1" t="shared" si="4"/>
        <v>个</v>
      </c>
      <c r="D22" s="59">
        <f ca="1" t="shared" si="5"/>
        <v>600</v>
      </c>
      <c r="E22" s="59" t="str">
        <f ca="1" t="shared" si="6"/>
        <v>果树</v>
      </c>
      <c r="F22" s="58">
        <f ca="1" t="shared" si="7"/>
        <v>7</v>
      </c>
      <c r="G22" s="58" t="str">
        <f ca="1" t="shared" si="8"/>
        <v>棵</v>
      </c>
      <c r="H22" s="59">
        <f ca="1" t="shared" si="9"/>
        <v>3800</v>
      </c>
      <c r="K22" s="72">
        <v>15</v>
      </c>
      <c r="L22" s="72">
        <v>16</v>
      </c>
      <c r="M22" s="71"/>
    </row>
    <row r="23" ht="17.25" customHeight="1" spans="1:13">
      <c r="A23" s="58" t="str">
        <f ca="1" t="shared" si="2"/>
        <v>香椿树</v>
      </c>
      <c r="B23" s="58">
        <f ca="1" t="shared" si="3"/>
        <v>1</v>
      </c>
      <c r="C23" s="58" t="str">
        <f ca="1" t="shared" si="4"/>
        <v>棵</v>
      </c>
      <c r="D23" s="59">
        <f ca="1" t="shared" si="5"/>
        <v>400</v>
      </c>
      <c r="E23" s="59" t="str">
        <f ca="1" t="shared" si="6"/>
        <v>P1</v>
      </c>
      <c r="F23" s="58">
        <f ca="1" t="shared" si="7"/>
        <v>38.14</v>
      </c>
      <c r="G23" s="58" t="str">
        <f ca="1" t="shared" si="8"/>
        <v>㎡</v>
      </c>
      <c r="H23" s="59">
        <f ca="1" t="shared" si="9"/>
        <v>2017</v>
      </c>
      <c r="K23" s="72">
        <v>17</v>
      </c>
      <c r="L23" s="72">
        <v>18</v>
      </c>
      <c r="M23" s="71"/>
    </row>
    <row r="24" ht="17.25" customHeight="1" spans="1:13">
      <c r="A24" s="58" t="str">
        <f ca="1" t="shared" si="2"/>
        <v>葡萄</v>
      </c>
      <c r="B24" s="58">
        <f ca="1" t="shared" si="3"/>
        <v>12</v>
      </c>
      <c r="C24" s="58" t="str">
        <f ca="1" t="shared" si="4"/>
        <v>棵</v>
      </c>
      <c r="D24" s="59">
        <f ca="1" t="shared" si="5"/>
        <v>480</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57641</v>
      </c>
      <c r="H41" s="61"/>
      <c r="K41" s="72">
        <v>53</v>
      </c>
      <c r="M41" s="71"/>
    </row>
    <row r="42" ht="17.25" customHeight="1" spans="1:8">
      <c r="A42" s="60" t="s">
        <v>963</v>
      </c>
      <c r="B42" s="61"/>
      <c r="C42" s="62">
        <f ca="1">G41+G12</f>
        <v>555101</v>
      </c>
      <c r="D42" s="61"/>
      <c r="E42" s="63" t="s">
        <v>964</v>
      </c>
      <c r="F42" s="64" t="str">
        <f ca="1">TEXT(C42,"[DBnum2]")&amp;"元整"</f>
        <v>伍拾伍万伍仟壹佰零壹元整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康正（容城县）2024评字第7号-午方北庄村4-3</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1039</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孙克良</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357.76</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555101</v>
      </c>
      <c r="H26" s="15"/>
      <c r="I26" s="15"/>
      <c r="J26" s="15"/>
      <c r="K26" s="15"/>
      <c r="L26" s="15"/>
      <c r="M26" s="15"/>
      <c r="N26" s="15"/>
      <c r="O26" s="15"/>
      <c r="P26" s="15"/>
      <c r="Q26" s="15"/>
    </row>
    <row r="27" spans="1:17">
      <c r="A27" s="9" t="s">
        <v>996</v>
      </c>
      <c r="B27" s="9"/>
      <c r="C27" s="9"/>
      <c r="D27" s="9" t="str">
        <f ca="1">结果通知单!F42</f>
        <v>伍拾伍万伍仟壹佰零壹元整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1040</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1041</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1042</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2024-10-31T02:57:11Z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